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Structures\SFN_8001383\Sheets\Autotable\"/>
    </mc:Choice>
  </mc:AlternateContent>
  <xr:revisionPtr revIDLastSave="0" documentId="13_ncr:1_{7D016802-932C-4415-8ACF-BA09E28D715A}" xr6:coauthVersionLast="47" xr6:coauthVersionMax="47" xr10:uidLastSave="{00000000-0000-0000-0000-000000000000}"/>
  <bookViews>
    <workbookView xWindow="-28908" yWindow="60" windowWidth="23256" windowHeight="12576" xr2:uid="{C9FD682B-ED09-46A3-8087-72FE436B5F5F}"/>
  </bookViews>
  <sheets>
    <sheet name="Additional Pier Reinf. 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3" l="1"/>
  <c r="E25" i="3"/>
  <c r="E24" i="3"/>
  <c r="E19" i="3"/>
  <c r="E16" i="3"/>
  <c r="E15" i="3"/>
  <c r="E10" i="3"/>
  <c r="E7" i="3"/>
  <c r="E6" i="3"/>
  <c r="E8" i="3" s="1"/>
  <c r="E17" i="3" l="1"/>
  <c r="E26" i="3"/>
</calcChain>
</file>

<file path=xl/sharedStrings.xml><?xml version="1.0" encoding="utf-8"?>
<sst xmlns="http://schemas.openxmlformats.org/spreadsheetml/2006/main" count="97" uniqueCount="29">
  <si>
    <t>LOCATION</t>
  </si>
  <si>
    <t>PIER NO. 1</t>
  </si>
  <si>
    <t>PIER NO. 2</t>
  </si>
  <si>
    <t>PIER NO. 3</t>
  </si>
  <si>
    <t>=</t>
  </si>
  <si>
    <t>ft</t>
  </si>
  <si>
    <t>ADDITIONAL PIER REINFORCING DATA</t>
  </si>
  <si>
    <t>DIM. "A"</t>
  </si>
  <si>
    <t>DIM. "B"</t>
  </si>
  <si>
    <t>REINFORCEMENT START LOCATION</t>
  </si>
  <si>
    <t>MEMBER 1 - OVER PIER 1</t>
  </si>
  <si>
    <t>REINFORCEMENT END LOCATION</t>
  </si>
  <si>
    <t>(From CL Rear Abutment)</t>
  </si>
  <si>
    <t>LENGTH BETWEEN START AND END</t>
  </si>
  <si>
    <t>DEVELOPMENT LENGTH</t>
  </si>
  <si>
    <t>TOTAL LENGTH</t>
  </si>
  <si>
    <t>(nearest inch)</t>
  </si>
  <si>
    <t>MEMBER 1 - OVER PIER 2</t>
  </si>
  <si>
    <t>DIM. "A" + DIM "B"</t>
  </si>
  <si>
    <t>DIM. "A" + DIM "B" + 2*(3'-0" STAGGER)</t>
  </si>
  <si>
    <t>S601</t>
  </si>
  <si>
    <t>S602</t>
  </si>
  <si>
    <t>MEMBER 1 - OVER PIER 3</t>
  </si>
  <si>
    <t>MEMBER 2 IS SIMILAR</t>
  </si>
  <si>
    <t>BARS "X"</t>
  </si>
  <si>
    <t>BARS "Y"</t>
  </si>
  <si>
    <t>26'-1"</t>
  </si>
  <si>
    <t>27'-0"</t>
  </si>
  <si>
    <t>19'-9"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</si>
</sst>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21FED-D64A-481E-BAAE-2239200FACEA}">
  <dimension ref="A3:G38"/>
  <sheetViews>
    <sheetView tabSelected="1" topLeftCell="A22" workbookViewId="0">
      <selection activeCell="G32" sqref="G32"/>
    </sheetView>
  </sheetViews>
  <sheetFormatPr defaultRowHeight="14.4" x14ac:dyDescent="0.3"/>
  <cols>
    <col min="1" max="1" width="10.6640625" customWidth="1"/>
    <col min="2" max="5" width="13.6640625" customWidth="1"/>
  </cols>
  <sheetData>
    <row r="3" spans="1:7" x14ac:dyDescent="0.3">
      <c r="A3" t="s">
        <v>10</v>
      </c>
    </row>
    <row r="4" spans="1:7" x14ac:dyDescent="0.3">
      <c r="A4" t="s">
        <v>9</v>
      </c>
      <c r="D4" s="1" t="s">
        <v>4</v>
      </c>
      <c r="E4" s="1">
        <v>24.125</v>
      </c>
      <c r="F4" t="s">
        <v>5</v>
      </c>
      <c r="G4" t="s">
        <v>12</v>
      </c>
    </row>
    <row r="5" spans="1:7" x14ac:dyDescent="0.3">
      <c r="A5" t="s">
        <v>11</v>
      </c>
      <c r="D5" s="1" t="s">
        <v>4</v>
      </c>
      <c r="E5" s="1">
        <v>68.25</v>
      </c>
      <c r="F5" t="s">
        <v>5</v>
      </c>
      <c r="G5" t="s">
        <v>12</v>
      </c>
    </row>
    <row r="6" spans="1:7" x14ac:dyDescent="0.3">
      <c r="A6" t="s">
        <v>13</v>
      </c>
      <c r="D6" s="1" t="s">
        <v>4</v>
      </c>
      <c r="E6" s="1">
        <f>E5-E4</f>
        <v>44.125</v>
      </c>
      <c r="F6" t="s">
        <v>5</v>
      </c>
    </row>
    <row r="7" spans="1:7" x14ac:dyDescent="0.3">
      <c r="A7" t="s">
        <v>14</v>
      </c>
      <c r="D7" s="1" t="s">
        <v>4</v>
      </c>
      <c r="E7" s="8">
        <f>3+(1/12)</f>
        <v>3.0833333333333335</v>
      </c>
      <c r="F7" t="s">
        <v>5</v>
      </c>
    </row>
    <row r="8" spans="1:7" x14ac:dyDescent="0.3">
      <c r="A8" t="s">
        <v>15</v>
      </c>
      <c r="D8" s="1" t="s">
        <v>4</v>
      </c>
      <c r="E8" s="8">
        <f>E6+E7</f>
        <v>47.208333333333336</v>
      </c>
      <c r="F8" t="s">
        <v>5</v>
      </c>
    </row>
    <row r="9" spans="1:7" x14ac:dyDescent="0.3">
      <c r="A9" t="s">
        <v>19</v>
      </c>
      <c r="D9" s="1" t="s">
        <v>4</v>
      </c>
      <c r="E9" s="1">
        <v>47.25</v>
      </c>
      <c r="F9" t="s">
        <v>5</v>
      </c>
      <c r="G9" t="s">
        <v>16</v>
      </c>
    </row>
    <row r="10" spans="1:7" x14ac:dyDescent="0.3">
      <c r="A10" t="s">
        <v>18</v>
      </c>
      <c r="D10" s="1" t="s">
        <v>4</v>
      </c>
      <c r="E10" s="1">
        <f>E9-3-3</f>
        <v>41.25</v>
      </c>
      <c r="F10" t="s">
        <v>5</v>
      </c>
    </row>
    <row r="12" spans="1:7" x14ac:dyDescent="0.3">
      <c r="A12" t="s">
        <v>17</v>
      </c>
    </row>
    <row r="13" spans="1:7" x14ac:dyDescent="0.3">
      <c r="A13" t="s">
        <v>9</v>
      </c>
      <c r="D13" s="1" t="s">
        <v>4</v>
      </c>
      <c r="E13" s="1">
        <v>88.875</v>
      </c>
      <c r="F13" t="s">
        <v>5</v>
      </c>
      <c r="G13" t="s">
        <v>12</v>
      </c>
    </row>
    <row r="14" spans="1:7" x14ac:dyDescent="0.3">
      <c r="A14" t="s">
        <v>11</v>
      </c>
      <c r="D14" s="1" t="s">
        <v>4</v>
      </c>
      <c r="E14" s="1">
        <v>142.625</v>
      </c>
      <c r="F14" t="s">
        <v>5</v>
      </c>
      <c r="G14" t="s">
        <v>12</v>
      </c>
    </row>
    <row r="15" spans="1:7" x14ac:dyDescent="0.3">
      <c r="A15" t="s">
        <v>13</v>
      </c>
      <c r="D15" s="1" t="s">
        <v>4</v>
      </c>
      <c r="E15" s="1">
        <f>E14-E13</f>
        <v>53.75</v>
      </c>
      <c r="F15" t="s">
        <v>5</v>
      </c>
    </row>
    <row r="16" spans="1:7" x14ac:dyDescent="0.3">
      <c r="A16" t="s">
        <v>14</v>
      </c>
      <c r="D16" s="1" t="s">
        <v>4</v>
      </c>
      <c r="E16" s="8">
        <f>3+(1/12)</f>
        <v>3.0833333333333335</v>
      </c>
      <c r="F16" t="s">
        <v>5</v>
      </c>
    </row>
    <row r="17" spans="1:7" x14ac:dyDescent="0.3">
      <c r="A17" t="s">
        <v>15</v>
      </c>
      <c r="D17" s="1" t="s">
        <v>4</v>
      </c>
      <c r="E17" s="8">
        <f>E15+E16</f>
        <v>56.833333333333336</v>
      </c>
      <c r="F17" t="s">
        <v>5</v>
      </c>
    </row>
    <row r="18" spans="1:7" x14ac:dyDescent="0.3">
      <c r="A18" t="s">
        <v>19</v>
      </c>
      <c r="D18" s="1" t="s">
        <v>4</v>
      </c>
      <c r="E18" s="1">
        <v>56.832999999999998</v>
      </c>
      <c r="F18" t="s">
        <v>5</v>
      </c>
      <c r="G18" t="s">
        <v>16</v>
      </c>
    </row>
    <row r="19" spans="1:7" x14ac:dyDescent="0.3">
      <c r="A19" t="s">
        <v>18</v>
      </c>
      <c r="D19" s="1" t="s">
        <v>4</v>
      </c>
      <c r="E19" s="1">
        <f>E18-3-3</f>
        <v>50.832999999999998</v>
      </c>
      <c r="F19" t="s">
        <v>5</v>
      </c>
    </row>
    <row r="21" spans="1:7" x14ac:dyDescent="0.3">
      <c r="A21" t="s">
        <v>22</v>
      </c>
    </row>
    <row r="22" spans="1:7" x14ac:dyDescent="0.3">
      <c r="A22" t="s">
        <v>9</v>
      </c>
      <c r="D22" s="1" t="s">
        <v>4</v>
      </c>
      <c r="E22" s="1">
        <v>163.25</v>
      </c>
      <c r="F22" t="s">
        <v>5</v>
      </c>
      <c r="G22" t="s">
        <v>12</v>
      </c>
    </row>
    <row r="23" spans="1:7" x14ac:dyDescent="0.3">
      <c r="A23" t="s">
        <v>11</v>
      </c>
      <c r="D23" s="1" t="s">
        <v>4</v>
      </c>
      <c r="E23" s="1">
        <v>207.375</v>
      </c>
      <c r="F23" t="s">
        <v>5</v>
      </c>
      <c r="G23" t="s">
        <v>12</v>
      </c>
    </row>
    <row r="24" spans="1:7" x14ac:dyDescent="0.3">
      <c r="A24" t="s">
        <v>13</v>
      </c>
      <c r="D24" s="1" t="s">
        <v>4</v>
      </c>
      <c r="E24" s="1">
        <f>E23-E22</f>
        <v>44.125</v>
      </c>
      <c r="F24" t="s">
        <v>5</v>
      </c>
    </row>
    <row r="25" spans="1:7" x14ac:dyDescent="0.3">
      <c r="A25" t="s">
        <v>14</v>
      </c>
      <c r="D25" s="1" t="s">
        <v>4</v>
      </c>
      <c r="E25" s="8">
        <f>3+(1/12)</f>
        <v>3.0833333333333335</v>
      </c>
      <c r="F25" t="s">
        <v>5</v>
      </c>
    </row>
    <row r="26" spans="1:7" x14ac:dyDescent="0.3">
      <c r="A26" t="s">
        <v>15</v>
      </c>
      <c r="D26" s="1" t="s">
        <v>4</v>
      </c>
      <c r="E26" s="8">
        <f>E24+E25</f>
        <v>47.208333333333336</v>
      </c>
      <c r="F26" t="s">
        <v>5</v>
      </c>
    </row>
    <row r="27" spans="1:7" x14ac:dyDescent="0.3">
      <c r="A27" t="s">
        <v>19</v>
      </c>
      <c r="D27" s="1" t="s">
        <v>4</v>
      </c>
      <c r="E27" s="1">
        <v>47.25</v>
      </c>
      <c r="F27" t="s">
        <v>5</v>
      </c>
      <c r="G27" t="s">
        <v>16</v>
      </c>
    </row>
    <row r="28" spans="1:7" x14ac:dyDescent="0.3">
      <c r="A28" t="s">
        <v>18</v>
      </c>
      <c r="D28" s="1" t="s">
        <v>4</v>
      </c>
      <c r="E28" s="1">
        <f>E27-3-3</f>
        <v>41.25</v>
      </c>
      <c r="F28" t="s">
        <v>5</v>
      </c>
    </row>
    <row r="30" spans="1:7" x14ac:dyDescent="0.3">
      <c r="A30" t="s">
        <v>23</v>
      </c>
    </row>
    <row r="32" spans="1:7" ht="15" thickBot="1" x14ac:dyDescent="0.35"/>
    <row r="33" spans="1:4" x14ac:dyDescent="0.3">
      <c r="A33" s="10" t="s">
        <v>6</v>
      </c>
      <c r="B33" s="11"/>
      <c r="C33" s="11"/>
      <c r="D33" s="12"/>
    </row>
    <row r="34" spans="1:4" x14ac:dyDescent="0.3">
      <c r="A34" s="2" t="s">
        <v>0</v>
      </c>
      <c r="B34" s="3" t="s">
        <v>1</v>
      </c>
      <c r="C34" s="3" t="s">
        <v>2</v>
      </c>
      <c r="D34" s="4" t="s">
        <v>3</v>
      </c>
    </row>
    <row r="35" spans="1:4" x14ac:dyDescent="0.3">
      <c r="A35" s="2" t="s">
        <v>7</v>
      </c>
      <c r="B35" s="3" t="s">
        <v>26</v>
      </c>
      <c r="C35" s="9" t="s">
        <v>27</v>
      </c>
      <c r="D35" s="4" t="s">
        <v>28</v>
      </c>
    </row>
    <row r="36" spans="1:4" x14ac:dyDescent="0.3">
      <c r="A36" s="2" t="s">
        <v>8</v>
      </c>
      <c r="B36" s="3" t="s">
        <v>28</v>
      </c>
      <c r="C36" s="9" t="s">
        <v>27</v>
      </c>
      <c r="D36" s="4" t="s">
        <v>26</v>
      </c>
    </row>
    <row r="37" spans="1:4" x14ac:dyDescent="0.3">
      <c r="A37" s="2" t="s">
        <v>24</v>
      </c>
      <c r="B37" s="3" t="s">
        <v>20</v>
      </c>
      <c r="C37" s="3" t="s">
        <v>21</v>
      </c>
      <c r="D37" s="4" t="s">
        <v>20</v>
      </c>
    </row>
    <row r="38" spans="1:4" ht="15" thickBot="1" x14ac:dyDescent="0.35">
      <c r="A38" s="5" t="s">
        <v>25</v>
      </c>
      <c r="B38" s="6" t="s">
        <v>20</v>
      </c>
      <c r="C38" s="6" t="s">
        <v>21</v>
      </c>
      <c r="D38" s="7" t="s">
        <v>20</v>
      </c>
    </row>
  </sheetData>
  <mergeCells count="1">
    <mergeCell ref="A33:D33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 Pier Reinf.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O'Rorke, Dan</dc:creator>
  <cp:lastModifiedBy>Lamsal, Ujjwal</cp:lastModifiedBy>
  <dcterms:created xsi:type="dcterms:W3CDTF">2022-01-27T20:00:12Z</dcterms:created>
  <dcterms:modified xsi:type="dcterms:W3CDTF">2023-03-17T15:34:59Z</dcterms:modified>
</cp:coreProperties>
</file>